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taipudigital.sharepoint.com/teams/DivSuporteTecnico/DocumentosProcesso/EF 0595-26/Aditivos/Aditivo 2/"/>
    </mc:Choice>
  </mc:AlternateContent>
  <xr:revisionPtr revIDLastSave="2" documentId="8_{15F699F4-9558-4DB3-A2A3-2792E06B0170}" xr6:coauthVersionLast="47" xr6:coauthVersionMax="47" xr10:uidLastSave="{9ED45AC8-93B8-4D1F-86CD-E359C61DA49F}"/>
  <bookViews>
    <workbookView xWindow="-120" yWindow="-120" windowWidth="29040" windowHeight="15720" xr2:uid="{5F23528E-41E9-4B5E-A6C2-923F802A3F20}"/>
  </bookViews>
  <sheets>
    <sheet name="CAPA" sheetId="4" r:id="rId1"/>
    <sheet name="Portugues" sheetId="2" r:id="rId2"/>
    <sheet name="Español" sheetId="3" r:id="rId3"/>
  </sheets>
  <definedNames>
    <definedName name="_Hlk115848943">#REF!</definedName>
    <definedName name="_Hlk116022737">#REF!</definedName>
    <definedName name="_Hlk116022877">#REF!</definedName>
    <definedName name="_Hlk116052840">#REF!</definedName>
    <definedName name="_xlnm.Print_Area" localSheetId="0">CAPA!$A$1:$H$50</definedName>
    <definedName name="_xlnm.Print_Area" localSheetId="2">Español!$A$1:$F$53</definedName>
    <definedName name="_xlnm.Print_Area" localSheetId="1">Portugues!$A$1:$F$53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3" l="1"/>
  <c r="E44" i="3"/>
  <c r="E31" i="2"/>
  <c r="C47" i="3" l="1"/>
  <c r="E44" i="2"/>
  <c r="C47" i="2"/>
</calcChain>
</file>

<file path=xl/sharedStrings.xml><?xml version="1.0" encoding="utf-8"?>
<sst xmlns="http://schemas.openxmlformats.org/spreadsheetml/2006/main" count="190" uniqueCount="90">
  <si>
    <t>1.</t>
  </si>
  <si>
    <t>MOEDA:</t>
  </si>
  <si>
    <t>ITEM</t>
  </si>
  <si>
    <t>DESCRIÇÃO</t>
  </si>
  <si>
    <t>UNIDADE</t>
  </si>
  <si>
    <t>Cj.</t>
  </si>
  <si>
    <t>2.</t>
  </si>
  <si>
    <t>SERVIÇOS:</t>
  </si>
  <si>
    <t>un.</t>
  </si>
  <si>
    <t>Real</t>
  </si>
  <si>
    <t>TOTAL ITEM 2</t>
  </si>
  <si>
    <t>TOTAL</t>
  </si>
  <si>
    <t>PREÇO (R$)</t>
  </si>
  <si>
    <t>pç</t>
  </si>
  <si>
    <t>FORNECIMENTO DE EQUIPAMENTOS, MATERIAIS E LICENÇAS:</t>
  </si>
  <si>
    <t>Montagem, Instalação e Configuração</t>
  </si>
  <si>
    <t>Testes e Aceitação do Sistema</t>
  </si>
  <si>
    <t>TOTAL ITEM 1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</si>
  <si>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</si>
  <si>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</si>
  <si>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</si>
  <si>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</si>
  <si>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</si>
  <si>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</si>
  <si>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</si>
  <si>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</si>
  <si>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</si>
  <si>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</si>
  <si>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</si>
  <si>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</si>
  <si>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Switch de Acesso</t>
  </si>
  <si>
    <t>Switch de Distribuição</t>
  </si>
  <si>
    <t>Access Point Outdoor</t>
  </si>
  <si>
    <t>Access Point Indoor</t>
  </si>
  <si>
    <t>Aparelho Fixo TIPO I</t>
  </si>
  <si>
    <t>Aparelho Fixo TIPO II</t>
  </si>
  <si>
    <t>Conjunto de Licenças e Subscrições</t>
  </si>
  <si>
    <t>PDU</t>
  </si>
  <si>
    <t>SFP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</si>
  <si>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</si>
  <si>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</si>
  <si>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</si>
  <si>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</si>
  <si>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</si>
  <si>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</si>
  <si>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</si>
  <si>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</si>
  <si>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</si>
  <si>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</si>
  <si>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Kit</t>
  </si>
  <si>
    <t>QTD</t>
  </si>
  <si>
    <t>Cabo Stack para Switch de Aceso</t>
  </si>
  <si>
    <t>Cordão Optico LC-LC</t>
  </si>
  <si>
    <t>Elaboração de Projecto Executivo</t>
  </si>
  <si>
    <t>Elaboração de  “As-Built”</t>
  </si>
  <si>
    <t xml:space="preserve">PREÇO TOTAL (R$) = ITEM 1 + ITEM 2 </t>
  </si>
  <si>
    <t>PROPONENTE:</t>
  </si>
  <si>
    <t>IDENTIFICACIÓN:</t>
  </si>
  <si>
    <t>FIRMA:</t>
  </si>
  <si>
    <t xml:space="preserve">PRECIO TOTAL (G$) = ITEM 1 + ITEM 2 </t>
  </si>
  <si>
    <t>Elaboración de los planos “As-Built”</t>
  </si>
  <si>
    <t>Testes y Acceptación del Sistema</t>
  </si>
  <si>
    <t>Montagen, Instalación y Configuración</t>
  </si>
  <si>
    <t>Elaboración de Proyecto Ejecutivo</t>
  </si>
  <si>
    <t>UNIDAD</t>
  </si>
  <si>
    <t>PRECIO (G$)</t>
  </si>
  <si>
    <t>CANTIDAD</t>
  </si>
  <si>
    <t>DESCRIPCIÓN</t>
  </si>
  <si>
    <t>SERVICIOS:</t>
  </si>
  <si>
    <t>pz</t>
  </si>
  <si>
    <t>Cordon Optico LC-LC</t>
  </si>
  <si>
    <t>Aparato Fijo TIPO II</t>
  </si>
  <si>
    <t>Aparato Fijo TIPO I</t>
  </si>
  <si>
    <t>Cable Stack para Switch de Acceso</t>
  </si>
  <si>
    <t>Switch de Distribuición</t>
  </si>
  <si>
    <t>SOBRESALIENTES</t>
  </si>
  <si>
    <t>Conjunto de Licencias y Subscripciones</t>
  </si>
  <si>
    <t>Guaranies</t>
  </si>
  <si>
    <t>MONEDA:</t>
  </si>
  <si>
    <t>SUMINISTRO DE EQUIPAMIENTOS, MATERIALES Y LICENCIAS:</t>
  </si>
  <si>
    <t>PLANILHA DE PREÇOS
EF 0595-26</t>
  </si>
  <si>
    <t>PLANILLA DE PRECIOS
EF 0595-26</t>
  </si>
  <si>
    <t>SOBRESSALENTES</t>
  </si>
  <si>
    <t>UNITÁRIO</t>
  </si>
  <si>
    <t>UNITARIO</t>
  </si>
  <si>
    <t xml:space="preserve">ASSINATURA: </t>
  </si>
  <si>
    <t>IDENTIFICAÇÃO:</t>
  </si>
  <si>
    <t>OFERENTE:</t>
  </si>
  <si>
    <r>
      <t xml:space="preserve">NOTAS:
</t>
    </r>
    <r>
      <rPr>
        <sz val="10"/>
        <rFont val="Trebuchet MS"/>
        <family val="2"/>
      </rPr>
      <t>i. Os preços propostos, prevendo o regime tributário aplicável, devem contemplar todas as despesas diretas e indiretas, necessárias à plena execução do objeto desta licitação, nas condições descritas no Edital e seus anexos, entre elas: administrativas, trabalhistas, encargos sociais (FGTS, INSS), financeiras, lucro, frete, mão de obra, equipamentos, materiais, seguros, taxas sindicais e outras não relacionadas, incidentes sobre os serviços contratados, não poderão ser atribuídas a Itaipu Binacional qualquer despesa adicional, a qualquer título.
ii. Cada proponente deverá elaborar sua proposta considerando sua própria realidade fiscal e tributária. Caso tenha direito a algum benefício legal, caberá exclusivamente à proponente decidir por sua utilização.
As empresas estabelecidas no Brasil devem, ainda, considerar os impactos decorrentes da reoneração da folha de pagamento conforme estabelecido pela Lei nº 14.973/2024.
Portanto, a formação do preço é de inteira responsabilidade da proponente, não sendo admitidas reclamações posteriores.</t>
    </r>
    <r>
      <rPr>
        <b/>
        <i/>
        <sz val="10"/>
        <rFont val="Trebuchet MS"/>
        <family val="2"/>
      </rPr>
      <t xml:space="preserve">
</t>
    </r>
    <r>
      <rPr>
        <sz val="10"/>
        <rFont val="Trebuchet MS"/>
        <family val="2"/>
      </rPr>
      <t>iii. Juntamente com a proposta comercial, a proponente deverá encaminhar a Planilha de Dados Garantidos - Anexo XI do CBC, indicando as marcas, modelos e part numbers informados, nos termos do subitem 2.18.11, alínea "b", do CBC.</t>
    </r>
  </si>
  <si>
    <r>
      <t xml:space="preserve">NOTAS:
</t>
    </r>
    <r>
      <rPr>
        <sz val="10"/>
        <rFont val="Trebuchet MS"/>
        <family val="2"/>
      </rPr>
      <t>i. El precio ofertado previendo el régimen tributario aplicable para la ITAIPU Binacional, debe contemplar todos los costos directos e indirectos, necesarios para la plena ejecución del objeto de esta licitación, en las condiciones descriptas en el Pliego y sus anexos, entre ellos: administrativos, laborales, cargas sociales (IPS), financieros, lucro, flete, mano de obra, equipos, materiales, seguros, tasas sindicales y otras no relacionadas, incidentes sobre los servicios contratados. No podrá ser atribuida a la ITAIPU Binacional ningún costo adicional, a cualquier título.
ii. Juntamente con la oferta comercial, el oferente deberá remitir la Planilla de Datos Garantizados - Anexo XI del PBC, indicando las marcas, modelos y part numbers ofertados, en los términos del sub-ítem 2.18.11, letra "b", del PBC.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</si>
</sst>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;;"/>
    <numFmt numFmtId="165" formatCode="_-[$$-409]* #,##0.00_ ;_-[$$-409]* \-#,##0.00\ ;_-[$$-409]* &quot;-&quot;??_ ;_-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name val="Calibri"/>
      <family val="2"/>
      <scheme val="minor"/>
    </font>
    <font>
      <sz val="11"/>
      <color rgb="FF000000"/>
      <name val="Symbol"/>
      <family val="1"/>
      <charset val="2"/>
    </font>
    <font>
      <sz val="10"/>
      <name val="Trebuchet MS"/>
      <family val="2"/>
    </font>
    <font>
      <b/>
      <sz val="10"/>
      <name val="Trebuchet MS"/>
      <family val="2"/>
    </font>
    <font>
      <b/>
      <sz val="12"/>
      <name val="Trebuchet MS"/>
      <family val="2"/>
    </font>
    <font>
      <sz val="11"/>
      <name val="Trebuchet MS"/>
      <family val="2"/>
    </font>
    <font>
      <b/>
      <sz val="11"/>
      <name val="Trebuchet MS"/>
      <family val="2"/>
    </font>
    <font>
      <sz val="12"/>
      <name val="Trebuchet MS"/>
      <family val="2"/>
    </font>
    <font>
      <sz val="14"/>
      <name val="Trebuchet MS"/>
      <family val="2"/>
    </font>
    <font>
      <b/>
      <sz val="14"/>
      <name val="Trebuchet MS"/>
      <family val="2"/>
    </font>
    <font>
      <sz val="11"/>
      <name val="Calibri"/>
      <family val="2"/>
    </font>
    <font>
      <b/>
      <i/>
      <sz val="1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justify"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3" fontId="5" fillId="2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5" fontId="4" fillId="0" borderId="0" xfId="0" applyNumberFormat="1" applyFont="1" applyAlignment="1">
      <alignment horizontal="center" vertical="center" wrapText="1"/>
    </xf>
    <xf numFmtId="165" fontId="12" fillId="0" borderId="0" xfId="0" applyNumberFormat="1" applyFont="1"/>
    <xf numFmtId="0" fontId="12" fillId="0" borderId="5" xfId="0" applyFont="1" applyBorder="1"/>
    <xf numFmtId="0" fontId="4" fillId="0" borderId="9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64" fontId="11" fillId="3" borderId="6" xfId="0" applyNumberFormat="1" applyFont="1" applyFill="1" applyBorder="1" applyAlignment="1">
      <alignment horizontal="center" vertical="center" wrapText="1"/>
    </xf>
    <xf numFmtId="164" fontId="11" fillId="3" borderId="7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61911</xdr:rowOff>
    </xdr:from>
    <xdr:to>
      <xdr:col>7</xdr:col>
      <xdr:colOff>552450</xdr:colOff>
      <xdr:row>49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EB7F545-28B4-01AC-92AC-25371C3212AB}"/>
            </a:ext>
          </a:extLst>
        </xdr:cNvPr>
        <xdr:cNvSpPr txBox="1"/>
      </xdr:nvSpPr>
      <xdr:spPr>
        <a:xfrm>
          <a:off x="76200" y="61911"/>
          <a:ext cx="5810250" cy="9377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95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000" b="1">
              <a:latin typeface="Trebuchet MS" panose="020B0603020202020204" pitchFamily="34" charset="0"/>
            </a:rPr>
            <a:t>ANEXO III</a:t>
          </a:r>
        </a:p>
        <a:p>
          <a:pPr algn="ctr"/>
          <a:endParaRPr lang="es-ES" sz="2000" b="1">
            <a:latin typeface="Trebuchet MS" panose="020B0603020202020204" pitchFamily="34" charset="0"/>
          </a:endParaRPr>
        </a:p>
        <a:p>
          <a:pPr algn="ctr"/>
          <a:r>
            <a:rPr lang="es-ES" sz="1600" b="1">
              <a:latin typeface="Trebuchet MS" panose="020B0603020202020204" pitchFamily="34" charset="0"/>
            </a:rPr>
            <a:t>PLANILHA DE PREÇOS</a:t>
          </a:r>
        </a:p>
        <a:p>
          <a:pPr algn="ctr"/>
          <a:r>
            <a:rPr lang="es-ES" sz="1600" b="1">
              <a:latin typeface="Trebuchet MS" panose="020B0603020202020204" pitchFamily="34" charset="0"/>
            </a:rPr>
            <a:t>PLANILLA</a:t>
          </a:r>
          <a:r>
            <a:rPr lang="es-ES" sz="1600" b="1" baseline="0">
              <a:latin typeface="Trebuchet MS" panose="020B0603020202020204" pitchFamily="34" charset="0"/>
            </a:rPr>
            <a:t> DE PRECIOS</a:t>
          </a:r>
        </a:p>
        <a:p>
          <a:pPr algn="ctr"/>
          <a:endParaRPr lang="es-ES" sz="1600" b="1" baseline="0">
            <a:latin typeface="Trebuchet MS" panose="020B0603020202020204" pitchFamily="34" charset="0"/>
          </a:endParaRPr>
        </a:p>
        <a:p>
          <a:pPr algn="ctr"/>
          <a:r>
            <a:rPr lang="es-ES" sz="1600" b="1" baseline="0">
              <a:solidFill>
                <a:srgbClr val="0000FF"/>
              </a:solidFill>
              <a:latin typeface="Trebuchet MS" panose="020B0603020202020204" pitchFamily="34" charset="0"/>
            </a:rPr>
            <a:t>ADITAMENTO 2</a:t>
          </a:r>
        </a:p>
        <a:p>
          <a:pPr algn="ctr"/>
          <a:r>
            <a:rPr lang="es-ES" sz="1600" b="1" baseline="0">
              <a:solidFill>
                <a:srgbClr val="0000FF"/>
              </a:solidFill>
              <a:latin typeface="Trebuchet MS" panose="020B0603020202020204" pitchFamily="34" charset="0"/>
            </a:rPr>
            <a:t>ADITIVO 2</a:t>
          </a:r>
          <a:endParaRPr lang="es-ES" sz="1600" b="1">
            <a:solidFill>
              <a:srgbClr val="0000FF"/>
            </a:solidFill>
            <a:latin typeface="Trebuchet MS" panose="020B0603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38100</xdr:rowOff>
    </xdr:from>
    <xdr:to>
      <xdr:col>1</xdr:col>
      <xdr:colOff>514350</xdr:colOff>
      <xdr:row>1</xdr:row>
      <xdr:rowOff>400050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6C012FD1-6732-4EF0-965F-1B3DB529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7971"/>
          <a:ext cx="903514" cy="364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38100</xdr:rowOff>
    </xdr:from>
    <xdr:to>
      <xdr:col>1</xdr:col>
      <xdr:colOff>514350</xdr:colOff>
      <xdr:row>1</xdr:row>
      <xdr:rowOff>400050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B06F0C73-36EB-4BD8-B116-12B4F16B1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"/>
          <a:ext cx="10096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F6A4D-0C18-4DD4-AFC4-A8CD0122EAFF}">
  <sheetPr>
    <pageSetUpPr fitToPage="1"/>
  </sheetPr>
  <dimension ref="A1"/>
  <sheetViews>
    <sheetView tabSelected="1" view="pageBreakPreview" zoomScale="60" zoomScaleNormal="100" workbookViewId="0">
      <selection activeCell="L32" sqref="L32"/>
    </sheetView>
  </sheetViews>
  <sheetFormatPr defaultColWidth="11.42578125" defaultRowHeight="15" x14ac:dyDescent="0.25"/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B1068-6754-4040-8C29-F7D942F4D242}">
  <sheetPr>
    <pageSetUpPr fitToPage="1"/>
  </sheetPr>
  <dimension ref="A1:H52"/>
  <sheetViews>
    <sheetView topLeftCell="A45" zoomScale="115" zoomScaleNormal="115" workbookViewId="0">
      <selection activeCell="D20" sqref="D20"/>
    </sheetView>
  </sheetViews>
  <sheetFormatPr defaultColWidth="9.140625" defaultRowHeight="16.5" x14ac:dyDescent="0.3"/>
  <cols>
    <col min="1" max="1" width="7" style="1" customWidth="1"/>
    <col min="2" max="2" width="85" style="1" customWidth="1"/>
    <col min="3" max="3" width="9.140625" style="1"/>
    <col min="4" max="4" width="13.7109375" style="1" customWidth="1"/>
    <col min="5" max="6" width="15.7109375" style="1" customWidth="1"/>
    <col min="7" max="16384" width="9.140625" style="1"/>
  </cols>
  <sheetData>
    <row r="1" spans="1:6" ht="4.5" customHeight="1" x14ac:dyDescent="0.3">
      <c r="A1" s="4"/>
      <c r="B1" s="4"/>
      <c r="C1" s="4"/>
      <c r="D1" s="4"/>
      <c r="E1" s="4"/>
      <c r="F1" s="4"/>
    </row>
    <row r="2" spans="1:6" ht="49.5" customHeight="1" x14ac:dyDescent="0.3">
      <c r="A2" s="20" t="s">
        <v>80</v>
      </c>
      <c r="B2" s="21"/>
      <c r="C2" s="21"/>
      <c r="D2" s="21"/>
      <c r="E2" s="21"/>
      <c r="F2" s="21"/>
    </row>
    <row r="3" spans="1:6" ht="18.600000000000001" customHeight="1" x14ac:dyDescent="0.3">
      <c r="A3" s="3" t="s">
        <v>0</v>
      </c>
      <c r="B3" s="3" t="s">
        <v>14</v>
      </c>
      <c r="C3" s="4"/>
      <c r="D3" s="4"/>
      <c r="E3" s="5" t="s">
        <v>1</v>
      </c>
      <c r="F3" s="4" t="s">
        <v>9</v>
      </c>
    </row>
    <row r="4" spans="1:6" ht="17.649999999999999" customHeight="1" x14ac:dyDescent="0.3">
      <c r="A4" s="4"/>
      <c r="B4" s="4"/>
      <c r="C4" s="4"/>
      <c r="D4" s="4"/>
      <c r="E4" s="4"/>
      <c r="F4" s="4"/>
    </row>
    <row r="5" spans="1:6" ht="20.25" customHeight="1" x14ac:dyDescent="0.3">
      <c r="A5" s="22" t="s">
        <v>2</v>
      </c>
      <c r="B5" s="22" t="s">
        <v>3</v>
      </c>
      <c r="C5" s="22" t="s">
        <v>4</v>
      </c>
      <c r="D5" s="22" t="s">
        <v>50</v>
      </c>
      <c r="E5" s="22" t="s">
        <v>12</v>
      </c>
      <c r="F5" s="22"/>
    </row>
    <row r="6" spans="1:6" ht="18.600000000000001" customHeight="1" x14ac:dyDescent="0.3">
      <c r="A6" s="22"/>
      <c r="B6" s="22"/>
      <c r="C6" s="22"/>
      <c r="D6" s="22"/>
      <c r="E6" s="8" t="s">
        <v>83</v>
      </c>
      <c r="F6" s="8" t="s">
        <v>11</v>
      </c>
    </row>
    <row r="7" spans="1:6" x14ac:dyDescent="0.3">
      <c r="A7" s="6"/>
      <c r="B7" s="7"/>
      <c r="C7" s="6"/>
      <c r="D7" s="6"/>
      <c r="E7" s="6"/>
      <c r="F7" s="15"/>
    </row>
    <row r="8" spans="1:6" x14ac:dyDescent="0.3">
      <c r="A8" s="6" t="s">
        <v>18</v>
      </c>
      <c r="B8" s="7" t="s">
        <v>30</v>
      </c>
      <c r="C8" s="6" t="s">
        <v>13</v>
      </c>
      <c r="D8" s="6">
        <v>25</v>
      </c>
      <c r="E8" s="6"/>
      <c r="F8" s="15"/>
    </row>
    <row r="9" spans="1:6" x14ac:dyDescent="0.3">
      <c r="A9" s="6" t="s">
        <v>19</v>
      </c>
      <c r="B9" s="7" t="s">
        <v>31</v>
      </c>
      <c r="C9" s="6" t="s">
        <v>13</v>
      </c>
      <c r="D9" s="6">
        <v>2</v>
      </c>
      <c r="E9" s="6"/>
      <c r="F9" s="15"/>
    </row>
    <row r="10" spans="1:6" x14ac:dyDescent="0.3">
      <c r="A10" s="6" t="s">
        <v>20</v>
      </c>
      <c r="B10" s="7" t="s">
        <v>32</v>
      </c>
      <c r="C10" s="6" t="s">
        <v>13</v>
      </c>
      <c r="D10" s="6">
        <v>4</v>
      </c>
      <c r="E10" s="6"/>
      <c r="F10" s="15"/>
    </row>
    <row r="11" spans="1:6" x14ac:dyDescent="0.3">
      <c r="A11" s="6" t="s">
        <v>21</v>
      </c>
      <c r="B11" s="7" t="s">
        <v>33</v>
      </c>
      <c r="C11" s="6" t="s">
        <v>13</v>
      </c>
      <c r="D11" s="6">
        <v>72</v>
      </c>
      <c r="E11" s="6"/>
      <c r="F11" s="15"/>
    </row>
    <row r="12" spans="1:6" x14ac:dyDescent="0.3">
      <c r="A12" s="6" t="s">
        <v>22</v>
      </c>
      <c r="B12" s="7" t="s">
        <v>34</v>
      </c>
      <c r="C12" s="6" t="s">
        <v>13</v>
      </c>
      <c r="D12" s="6">
        <v>622</v>
      </c>
      <c r="E12" s="6"/>
      <c r="F12" s="15"/>
    </row>
    <row r="13" spans="1:6" x14ac:dyDescent="0.3">
      <c r="A13" s="6" t="s">
        <v>23</v>
      </c>
      <c r="B13" s="7" t="s">
        <v>35</v>
      </c>
      <c r="C13" s="6" t="s">
        <v>13</v>
      </c>
      <c r="D13" s="6">
        <v>118</v>
      </c>
      <c r="E13" s="6"/>
      <c r="F13" s="15"/>
    </row>
    <row r="14" spans="1:6" x14ac:dyDescent="0.3">
      <c r="A14" s="6" t="s">
        <v>24</v>
      </c>
      <c r="B14" s="7" t="s">
        <v>37</v>
      </c>
      <c r="C14" s="6" t="s">
        <v>13</v>
      </c>
      <c r="D14" s="6">
        <v>28</v>
      </c>
      <c r="E14" s="6"/>
      <c r="F14" s="15"/>
    </row>
    <row r="15" spans="1:6" x14ac:dyDescent="0.3">
      <c r="A15" s="6" t="s">
        <v>25</v>
      </c>
      <c r="B15" s="7" t="s">
        <v>36</v>
      </c>
      <c r="C15" s="6" t="s">
        <v>5</v>
      </c>
      <c r="D15" s="6">
        <v>1</v>
      </c>
      <c r="E15" s="6"/>
      <c r="F15" s="15"/>
    </row>
    <row r="16" spans="1:6" x14ac:dyDescent="0.3">
      <c r="A16" s="6"/>
      <c r="B16" s="7"/>
      <c r="C16" s="6"/>
      <c r="D16" s="6"/>
      <c r="E16" s="6"/>
      <c r="F16" s="15"/>
    </row>
    <row r="17" spans="1:8" x14ac:dyDescent="0.3">
      <c r="A17" s="17" t="s">
        <v>82</v>
      </c>
      <c r="B17" s="18"/>
      <c r="C17" s="18"/>
      <c r="D17" s="18"/>
      <c r="E17" s="18"/>
      <c r="F17" s="19"/>
    </row>
    <row r="18" spans="1:8" x14ac:dyDescent="0.3">
      <c r="A18" s="6"/>
      <c r="B18" s="7"/>
      <c r="C18" s="6"/>
      <c r="D18" s="6"/>
      <c r="E18" s="6"/>
      <c r="F18" s="15"/>
    </row>
    <row r="19" spans="1:8" x14ac:dyDescent="0.3">
      <c r="A19" s="6" t="s">
        <v>39</v>
      </c>
      <c r="B19" s="7" t="s">
        <v>30</v>
      </c>
      <c r="C19" s="6" t="s">
        <v>13</v>
      </c>
      <c r="D19" s="6">
        <v>3</v>
      </c>
      <c r="E19" s="6"/>
      <c r="F19" s="15"/>
    </row>
    <row r="20" spans="1:8" x14ac:dyDescent="0.3">
      <c r="A20" s="6" t="s">
        <v>40</v>
      </c>
      <c r="B20" s="7" t="s">
        <v>31</v>
      </c>
      <c r="C20" s="6" t="s">
        <v>13</v>
      </c>
      <c r="D20" s="6">
        <v>1</v>
      </c>
      <c r="E20" s="6"/>
      <c r="F20" s="15"/>
    </row>
    <row r="21" spans="1:8" x14ac:dyDescent="0.3">
      <c r="A21" s="6" t="s">
        <v>41</v>
      </c>
      <c r="B21" s="7" t="s">
        <v>38</v>
      </c>
      <c r="C21" s="6" t="s">
        <v>13</v>
      </c>
      <c r="D21" s="6">
        <v>10</v>
      </c>
      <c r="E21" s="6"/>
      <c r="F21" s="15"/>
    </row>
    <row r="22" spans="1:8" x14ac:dyDescent="0.3">
      <c r="A22" s="6" t="s">
        <v>42</v>
      </c>
      <c r="B22" s="7" t="s">
        <v>51</v>
      </c>
      <c r="C22" s="6" t="s">
        <v>49</v>
      </c>
      <c r="D22" s="6">
        <v>2</v>
      </c>
      <c r="E22" s="6"/>
      <c r="F22" s="15"/>
    </row>
    <row r="23" spans="1:8" x14ac:dyDescent="0.3">
      <c r="A23" s="6" t="s">
        <v>43</v>
      </c>
      <c r="B23" s="7" t="s">
        <v>32</v>
      </c>
      <c r="C23" s="6" t="s">
        <v>13</v>
      </c>
      <c r="D23" s="6">
        <v>1</v>
      </c>
      <c r="E23" s="6"/>
      <c r="F23" s="15"/>
    </row>
    <row r="24" spans="1:8" x14ac:dyDescent="0.3">
      <c r="A24" s="6" t="s">
        <v>44</v>
      </c>
      <c r="B24" s="7" t="s">
        <v>33</v>
      </c>
      <c r="C24" s="6" t="s">
        <v>13</v>
      </c>
      <c r="D24" s="6">
        <v>8</v>
      </c>
      <c r="E24" s="6"/>
      <c r="F24" s="15"/>
    </row>
    <row r="25" spans="1:8" x14ac:dyDescent="0.3">
      <c r="A25" s="6" t="s">
        <v>45</v>
      </c>
      <c r="B25" s="7" t="s">
        <v>34</v>
      </c>
      <c r="C25" s="6" t="s">
        <v>13</v>
      </c>
      <c r="D25" s="6">
        <v>60</v>
      </c>
      <c r="E25" s="6"/>
      <c r="F25" s="15"/>
    </row>
    <row r="26" spans="1:8" x14ac:dyDescent="0.3">
      <c r="A26" s="6" t="s">
        <v>46</v>
      </c>
      <c r="B26" s="7" t="s">
        <v>35</v>
      </c>
      <c r="C26" s="6" t="s">
        <v>13</v>
      </c>
      <c r="D26" s="6">
        <v>12</v>
      </c>
      <c r="E26" s="6"/>
      <c r="F26" s="15"/>
    </row>
    <row r="27" spans="1:8" x14ac:dyDescent="0.3">
      <c r="A27" s="6" t="s">
        <v>47</v>
      </c>
      <c r="B27" s="7" t="s">
        <v>37</v>
      </c>
      <c r="C27" s="6" t="s">
        <v>13</v>
      </c>
      <c r="D27" s="6">
        <v>3</v>
      </c>
      <c r="E27" s="6"/>
      <c r="F27" s="15"/>
    </row>
    <row r="28" spans="1:8" x14ac:dyDescent="0.3">
      <c r="A28" s="6" t="s">
        <v>48</v>
      </c>
      <c r="B28" s="7" t="s">
        <v>52</v>
      </c>
      <c r="C28" s="6" t="s">
        <v>13</v>
      </c>
      <c r="D28" s="6">
        <v>8</v>
      </c>
      <c r="E28" s="6"/>
      <c r="F28" s="15"/>
    </row>
    <row r="29" spans="1:8" x14ac:dyDescent="0.3">
      <c r="A29" s="6"/>
      <c r="B29" s="7"/>
      <c r="C29" s="6"/>
      <c r="D29" s="6"/>
      <c r="E29" s="6"/>
      <c r="F29" s="15"/>
    </row>
    <row r="30" spans="1:8" x14ac:dyDescent="0.3">
      <c r="A30" s="6"/>
      <c r="B30" s="7"/>
      <c r="C30" s="6"/>
      <c r="D30" s="6"/>
      <c r="E30" s="6"/>
      <c r="F30" s="15"/>
      <c r="H30" s="2"/>
    </row>
    <row r="31" spans="1:8" ht="18.75" thickBot="1" x14ac:dyDescent="0.35">
      <c r="A31" s="23" t="s">
        <v>17</v>
      </c>
      <c r="B31" s="24"/>
      <c r="C31" s="24"/>
      <c r="D31" s="25"/>
      <c r="E31" s="26">
        <f>SUM(F8:F15)+SUM(F19:F28)</f>
        <v>0</v>
      </c>
      <c r="F31" s="27"/>
      <c r="H31" s="2"/>
    </row>
    <row r="32" spans="1:8" ht="17.25" thickTop="1" x14ac:dyDescent="0.3">
      <c r="A32" s="11"/>
      <c r="B32" s="12"/>
      <c r="C32" s="11"/>
      <c r="D32" s="11"/>
      <c r="E32" s="13"/>
      <c r="F32" s="14"/>
      <c r="H32" s="2"/>
    </row>
    <row r="33" spans="1:6" ht="18.600000000000001" customHeight="1" x14ac:dyDescent="0.3">
      <c r="A33" s="9"/>
      <c r="B33" s="9"/>
      <c r="C33" s="10"/>
      <c r="D33" s="10"/>
      <c r="E33" s="10"/>
      <c r="F33" s="10"/>
    </row>
    <row r="34" spans="1:6" ht="18.600000000000001" customHeight="1" x14ac:dyDescent="0.3">
      <c r="A34" s="3" t="s">
        <v>6</v>
      </c>
      <c r="B34" s="3" t="s">
        <v>7</v>
      </c>
      <c r="C34" s="4"/>
      <c r="D34" s="4"/>
      <c r="E34" s="4"/>
      <c r="F34" s="4"/>
    </row>
    <row r="35" spans="1:6" ht="18.600000000000001" customHeight="1" x14ac:dyDescent="0.3">
      <c r="A35" s="3"/>
      <c r="B35" s="3"/>
      <c r="C35" s="4"/>
      <c r="D35" s="4"/>
      <c r="E35" s="4"/>
      <c r="F35" s="4"/>
    </row>
    <row r="36" spans="1:6" ht="18.600000000000001" customHeight="1" x14ac:dyDescent="0.3">
      <c r="A36" s="22" t="s">
        <v>2</v>
      </c>
      <c r="B36" s="22" t="s">
        <v>3</v>
      </c>
      <c r="C36" s="22" t="s">
        <v>4</v>
      </c>
      <c r="D36" s="22" t="s">
        <v>50</v>
      </c>
      <c r="E36" s="22" t="s">
        <v>12</v>
      </c>
      <c r="F36" s="22"/>
    </row>
    <row r="37" spans="1:6" ht="18.600000000000001" customHeight="1" x14ac:dyDescent="0.3">
      <c r="A37" s="22"/>
      <c r="B37" s="22"/>
      <c r="C37" s="22"/>
      <c r="D37" s="22"/>
      <c r="E37" s="8" t="s">
        <v>83</v>
      </c>
      <c r="F37" s="8" t="s">
        <v>11</v>
      </c>
    </row>
    <row r="38" spans="1:6" ht="18.600000000000001" customHeight="1" x14ac:dyDescent="0.3">
      <c r="A38" s="6"/>
      <c r="B38" s="7"/>
      <c r="C38" s="6"/>
      <c r="D38" s="6"/>
      <c r="E38" s="6"/>
      <c r="F38" s="15"/>
    </row>
    <row r="39" spans="1:6" ht="18.600000000000001" customHeight="1" x14ac:dyDescent="0.3">
      <c r="A39" s="6" t="s">
        <v>26</v>
      </c>
      <c r="B39" s="7" t="s">
        <v>53</v>
      </c>
      <c r="C39" s="6" t="s">
        <v>8</v>
      </c>
      <c r="D39" s="6">
        <v>1</v>
      </c>
      <c r="E39" s="16"/>
      <c r="F39" s="15"/>
    </row>
    <row r="40" spans="1:6" ht="18.600000000000001" customHeight="1" x14ac:dyDescent="0.3">
      <c r="A40" s="6" t="s">
        <v>27</v>
      </c>
      <c r="B40" s="7" t="s">
        <v>15</v>
      </c>
      <c r="C40" s="6" t="s">
        <v>8</v>
      </c>
      <c r="D40" s="6">
        <v>1</v>
      </c>
      <c r="E40" s="16"/>
      <c r="F40" s="15"/>
    </row>
    <row r="41" spans="1:6" ht="18.600000000000001" customHeight="1" x14ac:dyDescent="0.3">
      <c r="A41" s="6" t="s">
        <v>28</v>
      </c>
      <c r="B41" s="7" t="s">
        <v>16</v>
      </c>
      <c r="C41" s="6" t="s">
        <v>8</v>
      </c>
      <c r="D41" s="6">
        <v>1</v>
      </c>
      <c r="E41" s="16"/>
      <c r="F41" s="15"/>
    </row>
    <row r="42" spans="1:6" ht="18.600000000000001" customHeight="1" x14ac:dyDescent="0.3">
      <c r="A42" s="6" t="s">
        <v>29</v>
      </c>
      <c r="B42" s="7" t="s">
        <v>54</v>
      </c>
      <c r="C42" s="6" t="s">
        <v>8</v>
      </c>
      <c r="D42" s="6">
        <v>1</v>
      </c>
      <c r="E42" s="16"/>
      <c r="F42" s="15"/>
    </row>
    <row r="43" spans="1:6" ht="18.600000000000001" customHeight="1" x14ac:dyDescent="0.3">
      <c r="A43" s="6"/>
      <c r="B43" s="7"/>
      <c r="C43" s="6"/>
      <c r="D43" s="6"/>
      <c r="E43" s="6"/>
      <c r="F43" s="15"/>
    </row>
    <row r="44" spans="1:6" ht="18.600000000000001" customHeight="1" thickBot="1" x14ac:dyDescent="0.35">
      <c r="A44" s="23" t="s">
        <v>10</v>
      </c>
      <c r="B44" s="24"/>
      <c r="C44" s="24"/>
      <c r="D44" s="25"/>
      <c r="E44" s="26">
        <f>SUM(F39:F42)</f>
        <v>0</v>
      </c>
      <c r="F44" s="27"/>
    </row>
    <row r="45" spans="1:6" ht="15" customHeight="1" thickTop="1" x14ac:dyDescent="0.3">
      <c r="A45" s="4"/>
      <c r="B45" s="4"/>
      <c r="C45" s="4"/>
      <c r="D45" s="4"/>
      <c r="E45" s="4"/>
      <c r="F45" s="4"/>
    </row>
    <row r="46" spans="1:6" ht="18.600000000000001" customHeight="1" thickBot="1" x14ac:dyDescent="0.35">
      <c r="A46" s="4"/>
      <c r="B46" s="4"/>
      <c r="C46" s="4"/>
      <c r="D46" s="4"/>
      <c r="E46" s="4"/>
      <c r="F46" s="4"/>
    </row>
    <row r="47" spans="1:6" ht="18.600000000000001" customHeight="1" thickTop="1" thickBot="1" x14ac:dyDescent="0.35">
      <c r="A47" s="28" t="s">
        <v>55</v>
      </c>
      <c r="B47" s="29"/>
      <c r="C47" s="30">
        <f>+E44+E31</f>
        <v>0</v>
      </c>
      <c r="D47" s="31"/>
      <c r="E47" s="31"/>
      <c r="F47" s="32"/>
    </row>
    <row r="48" spans="1:6" ht="9.75" customHeight="1" thickTop="1" x14ac:dyDescent="0.3">
      <c r="A48" s="4"/>
      <c r="B48" s="4"/>
      <c r="C48" s="4"/>
      <c r="D48" s="4"/>
      <c r="E48" s="4"/>
      <c r="F48" s="4"/>
    </row>
    <row r="49" spans="1:6" ht="199.5" customHeight="1" x14ac:dyDescent="0.3">
      <c r="A49" s="38" t="s">
        <v>88</v>
      </c>
      <c r="B49" s="38"/>
      <c r="C49" s="38"/>
      <c r="D49" s="38"/>
      <c r="E49" s="38"/>
      <c r="F49" s="38"/>
    </row>
    <row r="51" spans="1:6" ht="30" customHeight="1" x14ac:dyDescent="0.3">
      <c r="A51" s="33" t="s">
        <v>56</v>
      </c>
      <c r="B51" s="34"/>
      <c r="C51" s="37" t="s">
        <v>85</v>
      </c>
      <c r="D51" s="37"/>
      <c r="E51" s="37"/>
      <c r="F51" s="37"/>
    </row>
    <row r="52" spans="1:6" ht="30" customHeight="1" x14ac:dyDescent="0.3">
      <c r="A52" s="35"/>
      <c r="B52" s="36"/>
      <c r="C52" s="37" t="s">
        <v>86</v>
      </c>
      <c r="D52" s="37"/>
      <c r="E52" s="37"/>
      <c r="F52" s="37"/>
    </row>
  </sheetData>
  <mergeCells count="22">
    <mergeCell ref="A44:D44"/>
    <mergeCell ref="E44:F44"/>
    <mergeCell ref="A47:B47"/>
    <mergeCell ref="C47:F47"/>
    <mergeCell ref="A51:B52"/>
    <mergeCell ref="C51:F51"/>
    <mergeCell ref="C52:F52"/>
    <mergeCell ref="A49:F49"/>
    <mergeCell ref="A31:D31"/>
    <mergeCell ref="E31:F31"/>
    <mergeCell ref="A36:A37"/>
    <mergeCell ref="B36:B37"/>
    <mergeCell ref="C36:C37"/>
    <mergeCell ref="D36:D37"/>
    <mergeCell ref="E36:F36"/>
    <mergeCell ref="A17:F17"/>
    <mergeCell ref="A2:F2"/>
    <mergeCell ref="A5:A6"/>
    <mergeCell ref="B5:B6"/>
    <mergeCell ref="C5:C6"/>
    <mergeCell ref="D5:D6"/>
    <mergeCell ref="E5:F5"/>
  </mergeCells>
  <phoneticPr fontId="2" type="noConversion"/>
  <pageMargins left="0.511811024" right="0.511811024" top="0.78740157499999996" bottom="0.78740157499999996" header="0.31496062000000002" footer="0.31496062000000002"/>
  <pageSetup paperSize="9" scale="6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2C6F-DAEC-4A0C-BA03-611209A1A32E}">
  <sheetPr>
    <pageSetUpPr fitToPage="1"/>
  </sheetPr>
  <dimension ref="A1:H52"/>
  <sheetViews>
    <sheetView zoomScale="115" zoomScaleNormal="115" workbookViewId="0">
      <selection activeCell="D20" sqref="D20"/>
    </sheetView>
  </sheetViews>
  <sheetFormatPr defaultColWidth="9.140625" defaultRowHeight="16.5" x14ac:dyDescent="0.3"/>
  <cols>
    <col min="1" max="1" width="7" style="1" customWidth="1"/>
    <col min="2" max="2" width="85" style="1" customWidth="1"/>
    <col min="3" max="3" width="9.140625" style="1"/>
    <col min="4" max="4" width="13.7109375" style="1" customWidth="1"/>
    <col min="5" max="6" width="15.7109375" style="1" customWidth="1"/>
    <col min="7" max="16384" width="9.140625" style="1"/>
  </cols>
  <sheetData>
    <row r="1" spans="1:6" ht="4.5" customHeight="1" x14ac:dyDescent="0.3">
      <c r="A1" s="4"/>
      <c r="B1" s="4"/>
      <c r="C1" s="4"/>
      <c r="D1" s="4"/>
      <c r="E1" s="4"/>
      <c r="F1" s="4"/>
    </row>
    <row r="2" spans="1:6" ht="48.75" customHeight="1" x14ac:dyDescent="0.3">
      <c r="A2" s="20" t="s">
        <v>81</v>
      </c>
      <c r="B2" s="21"/>
      <c r="C2" s="21"/>
      <c r="D2" s="21"/>
      <c r="E2" s="21"/>
      <c r="F2" s="21"/>
    </row>
    <row r="3" spans="1:6" ht="18.600000000000001" customHeight="1" x14ac:dyDescent="0.3">
      <c r="A3" s="3" t="s">
        <v>0</v>
      </c>
      <c r="B3" s="3" t="s">
        <v>79</v>
      </c>
      <c r="C3" s="4"/>
      <c r="D3" s="4"/>
      <c r="E3" s="5" t="s">
        <v>78</v>
      </c>
      <c r="F3" s="4" t="s">
        <v>77</v>
      </c>
    </row>
    <row r="4" spans="1:6" ht="17.649999999999999" customHeight="1" x14ac:dyDescent="0.3">
      <c r="A4" s="4"/>
      <c r="B4" s="4"/>
      <c r="C4" s="4"/>
      <c r="D4" s="4"/>
      <c r="E4" s="4"/>
      <c r="F4" s="4"/>
    </row>
    <row r="5" spans="1:6" ht="20.25" customHeight="1" x14ac:dyDescent="0.3">
      <c r="A5" s="22" t="s">
        <v>2</v>
      </c>
      <c r="B5" s="22" t="s">
        <v>67</v>
      </c>
      <c r="C5" s="22" t="s">
        <v>64</v>
      </c>
      <c r="D5" s="22" t="s">
        <v>66</v>
      </c>
      <c r="E5" s="22" t="s">
        <v>65</v>
      </c>
      <c r="F5" s="22"/>
    </row>
    <row r="6" spans="1:6" ht="18.600000000000001" customHeight="1" x14ac:dyDescent="0.3">
      <c r="A6" s="22"/>
      <c r="B6" s="22"/>
      <c r="C6" s="22"/>
      <c r="D6" s="22"/>
      <c r="E6" s="8" t="s">
        <v>84</v>
      </c>
      <c r="F6" s="8" t="s">
        <v>11</v>
      </c>
    </row>
    <row r="7" spans="1:6" x14ac:dyDescent="0.3">
      <c r="A7" s="6"/>
      <c r="B7" s="7"/>
      <c r="C7" s="6"/>
      <c r="D7" s="6"/>
      <c r="E7" s="6"/>
      <c r="F7" s="15"/>
    </row>
    <row r="8" spans="1:6" x14ac:dyDescent="0.3">
      <c r="A8" s="6" t="s">
        <v>18</v>
      </c>
      <c r="B8" s="7" t="s">
        <v>30</v>
      </c>
      <c r="C8" s="6" t="s">
        <v>69</v>
      </c>
      <c r="D8" s="6">
        <v>25</v>
      </c>
      <c r="E8" s="6"/>
      <c r="F8" s="15"/>
    </row>
    <row r="9" spans="1:6" x14ac:dyDescent="0.3">
      <c r="A9" s="6" t="s">
        <v>19</v>
      </c>
      <c r="B9" s="7" t="s">
        <v>74</v>
      </c>
      <c r="C9" s="6" t="s">
        <v>69</v>
      </c>
      <c r="D9" s="6">
        <v>2</v>
      </c>
      <c r="E9" s="6"/>
      <c r="F9" s="15"/>
    </row>
    <row r="10" spans="1:6" x14ac:dyDescent="0.3">
      <c r="A10" s="6" t="s">
        <v>20</v>
      </c>
      <c r="B10" s="7" t="s">
        <v>32</v>
      </c>
      <c r="C10" s="6" t="s">
        <v>69</v>
      </c>
      <c r="D10" s="6">
        <v>4</v>
      </c>
      <c r="E10" s="6"/>
      <c r="F10" s="15"/>
    </row>
    <row r="11" spans="1:6" x14ac:dyDescent="0.3">
      <c r="A11" s="6" t="s">
        <v>21</v>
      </c>
      <c r="B11" s="7" t="s">
        <v>33</v>
      </c>
      <c r="C11" s="6" t="s">
        <v>69</v>
      </c>
      <c r="D11" s="6">
        <v>72</v>
      </c>
      <c r="E11" s="6"/>
      <c r="F11" s="15"/>
    </row>
    <row r="12" spans="1:6" x14ac:dyDescent="0.3">
      <c r="A12" s="6" t="s">
        <v>22</v>
      </c>
      <c r="B12" s="7" t="s">
        <v>72</v>
      </c>
      <c r="C12" s="6" t="s">
        <v>69</v>
      </c>
      <c r="D12" s="6">
        <v>622</v>
      </c>
      <c r="E12" s="6"/>
      <c r="F12" s="15"/>
    </row>
    <row r="13" spans="1:6" x14ac:dyDescent="0.3">
      <c r="A13" s="6" t="s">
        <v>23</v>
      </c>
      <c r="B13" s="7" t="s">
        <v>71</v>
      </c>
      <c r="C13" s="6" t="s">
        <v>69</v>
      </c>
      <c r="D13" s="6">
        <v>118</v>
      </c>
      <c r="E13" s="6"/>
      <c r="F13" s="15"/>
    </row>
    <row r="14" spans="1:6" x14ac:dyDescent="0.3">
      <c r="A14" s="6" t="s">
        <v>24</v>
      </c>
      <c r="B14" s="7" t="s">
        <v>37</v>
      </c>
      <c r="C14" s="6" t="s">
        <v>69</v>
      </c>
      <c r="D14" s="6">
        <v>28</v>
      </c>
      <c r="E14" s="6"/>
      <c r="F14" s="15"/>
    </row>
    <row r="15" spans="1:6" x14ac:dyDescent="0.3">
      <c r="A15" s="6" t="s">
        <v>25</v>
      </c>
      <c r="B15" s="7" t="s">
        <v>76</v>
      </c>
      <c r="C15" s="6" t="s">
        <v>5</v>
      </c>
      <c r="D15" s="6">
        <v>1</v>
      </c>
      <c r="E15" s="6"/>
      <c r="F15" s="15"/>
    </row>
    <row r="16" spans="1:6" x14ac:dyDescent="0.3">
      <c r="A16" s="6"/>
      <c r="B16" s="7"/>
      <c r="C16" s="6"/>
      <c r="D16" s="6"/>
      <c r="E16" s="6"/>
      <c r="F16" s="15"/>
    </row>
    <row r="17" spans="1:8" x14ac:dyDescent="0.3">
      <c r="A17" s="17" t="s">
        <v>75</v>
      </c>
      <c r="B17" s="18"/>
      <c r="C17" s="18"/>
      <c r="D17" s="18"/>
      <c r="E17" s="18"/>
      <c r="F17" s="19"/>
    </row>
    <row r="18" spans="1:8" x14ac:dyDescent="0.3">
      <c r="A18" s="6"/>
      <c r="B18" s="7"/>
      <c r="C18" s="6"/>
      <c r="D18" s="6"/>
      <c r="E18" s="6"/>
      <c r="F18" s="15"/>
    </row>
    <row r="19" spans="1:8" x14ac:dyDescent="0.3">
      <c r="A19" s="6" t="s">
        <v>39</v>
      </c>
      <c r="B19" s="7" t="s">
        <v>30</v>
      </c>
      <c r="C19" s="6" t="s">
        <v>69</v>
      </c>
      <c r="D19" s="6">
        <v>3</v>
      </c>
      <c r="E19" s="6"/>
      <c r="F19" s="15"/>
    </row>
    <row r="20" spans="1:8" x14ac:dyDescent="0.3">
      <c r="A20" s="6" t="s">
        <v>40</v>
      </c>
      <c r="B20" s="7" t="s">
        <v>74</v>
      </c>
      <c r="C20" s="6" t="s">
        <v>69</v>
      </c>
      <c r="D20" s="6">
        <v>1</v>
      </c>
      <c r="E20" s="6"/>
      <c r="F20" s="15"/>
    </row>
    <row r="21" spans="1:8" x14ac:dyDescent="0.3">
      <c r="A21" s="6" t="s">
        <v>41</v>
      </c>
      <c r="B21" s="7" t="s">
        <v>38</v>
      </c>
      <c r="C21" s="6" t="s">
        <v>69</v>
      </c>
      <c r="D21" s="6">
        <v>10</v>
      </c>
      <c r="E21" s="6"/>
      <c r="F21" s="15"/>
    </row>
    <row r="22" spans="1:8" x14ac:dyDescent="0.3">
      <c r="A22" s="6" t="s">
        <v>42</v>
      </c>
      <c r="B22" s="7" t="s">
        <v>73</v>
      </c>
      <c r="C22" s="6" t="s">
        <v>49</v>
      </c>
      <c r="D22" s="6">
        <v>2</v>
      </c>
      <c r="E22" s="6"/>
      <c r="F22" s="15"/>
    </row>
    <row r="23" spans="1:8" x14ac:dyDescent="0.3">
      <c r="A23" s="6" t="s">
        <v>43</v>
      </c>
      <c r="B23" s="7" t="s">
        <v>32</v>
      </c>
      <c r="C23" s="6" t="s">
        <v>69</v>
      </c>
      <c r="D23" s="6">
        <v>1</v>
      </c>
      <c r="E23" s="6"/>
      <c r="F23" s="15"/>
    </row>
    <row r="24" spans="1:8" x14ac:dyDescent="0.3">
      <c r="A24" s="6" t="s">
        <v>44</v>
      </c>
      <c r="B24" s="7" t="s">
        <v>33</v>
      </c>
      <c r="C24" s="6" t="s">
        <v>69</v>
      </c>
      <c r="D24" s="6">
        <v>8</v>
      </c>
      <c r="E24" s="6"/>
      <c r="F24" s="15"/>
    </row>
    <row r="25" spans="1:8" x14ac:dyDescent="0.3">
      <c r="A25" s="6" t="s">
        <v>45</v>
      </c>
      <c r="B25" s="7" t="s">
        <v>72</v>
      </c>
      <c r="C25" s="6" t="s">
        <v>69</v>
      </c>
      <c r="D25" s="6">
        <v>60</v>
      </c>
      <c r="E25" s="6"/>
      <c r="F25" s="15"/>
    </row>
    <row r="26" spans="1:8" x14ac:dyDescent="0.3">
      <c r="A26" s="6" t="s">
        <v>46</v>
      </c>
      <c r="B26" s="7" t="s">
        <v>71</v>
      </c>
      <c r="C26" s="6" t="s">
        <v>69</v>
      </c>
      <c r="D26" s="6">
        <v>12</v>
      </c>
      <c r="E26" s="6"/>
      <c r="F26" s="15"/>
    </row>
    <row r="27" spans="1:8" x14ac:dyDescent="0.3">
      <c r="A27" s="6" t="s">
        <v>47</v>
      </c>
      <c r="B27" s="7" t="s">
        <v>37</v>
      </c>
      <c r="C27" s="6" t="s">
        <v>69</v>
      </c>
      <c r="D27" s="6">
        <v>3</v>
      </c>
      <c r="E27" s="6"/>
      <c r="F27" s="15"/>
    </row>
    <row r="28" spans="1:8" x14ac:dyDescent="0.3">
      <c r="A28" s="6" t="s">
        <v>48</v>
      </c>
      <c r="B28" s="7" t="s">
        <v>70</v>
      </c>
      <c r="C28" s="6" t="s">
        <v>69</v>
      </c>
      <c r="D28" s="6">
        <v>8</v>
      </c>
      <c r="E28" s="6"/>
      <c r="F28" s="15"/>
    </row>
    <row r="29" spans="1:8" x14ac:dyDescent="0.3">
      <c r="A29" s="6"/>
      <c r="B29" s="7"/>
      <c r="C29" s="6"/>
      <c r="D29" s="6"/>
      <c r="E29" s="6"/>
      <c r="F29" s="15"/>
    </row>
    <row r="30" spans="1:8" x14ac:dyDescent="0.3">
      <c r="A30" s="6"/>
      <c r="B30" s="7"/>
      <c r="C30" s="6"/>
      <c r="D30" s="6"/>
      <c r="E30" s="6"/>
      <c r="F30" s="15"/>
      <c r="H30" s="2"/>
    </row>
    <row r="31" spans="1:8" ht="18.75" thickBot="1" x14ac:dyDescent="0.35">
      <c r="A31" s="23" t="s">
        <v>17</v>
      </c>
      <c r="B31" s="24"/>
      <c r="C31" s="24"/>
      <c r="D31" s="25"/>
      <c r="E31" s="26">
        <f>SUM(F8:F15)+SUM(F19:F28)</f>
        <v>0</v>
      </c>
      <c r="F31" s="27"/>
      <c r="H31" s="2"/>
    </row>
    <row r="32" spans="1:8" ht="17.25" thickTop="1" x14ac:dyDescent="0.3">
      <c r="A32" s="11"/>
      <c r="B32" s="12"/>
      <c r="C32" s="11"/>
      <c r="D32" s="11"/>
      <c r="E32" s="13"/>
      <c r="F32" s="14"/>
      <c r="H32" s="2"/>
    </row>
    <row r="33" spans="1:6" ht="18.600000000000001" customHeight="1" x14ac:dyDescent="0.3">
      <c r="A33" s="9"/>
      <c r="B33" s="9"/>
      <c r="C33" s="10"/>
      <c r="D33" s="10"/>
      <c r="E33" s="10"/>
      <c r="F33" s="10"/>
    </row>
    <row r="34" spans="1:6" ht="18.600000000000001" customHeight="1" x14ac:dyDescent="0.3">
      <c r="A34" s="3" t="s">
        <v>6</v>
      </c>
      <c r="B34" s="3" t="s">
        <v>68</v>
      </c>
      <c r="C34" s="4"/>
      <c r="D34" s="4"/>
      <c r="E34" s="4"/>
      <c r="F34" s="4"/>
    </row>
    <row r="35" spans="1:6" ht="18.600000000000001" customHeight="1" x14ac:dyDescent="0.3">
      <c r="A35" s="3"/>
      <c r="B35" s="3"/>
      <c r="C35" s="4"/>
      <c r="D35" s="4"/>
      <c r="E35" s="4"/>
      <c r="F35" s="4"/>
    </row>
    <row r="36" spans="1:6" ht="18.600000000000001" customHeight="1" x14ac:dyDescent="0.3">
      <c r="A36" s="22" t="s">
        <v>2</v>
      </c>
      <c r="B36" s="22" t="s">
        <v>67</v>
      </c>
      <c r="C36" s="22" t="s">
        <v>64</v>
      </c>
      <c r="D36" s="22" t="s">
        <v>66</v>
      </c>
      <c r="E36" s="22" t="s">
        <v>65</v>
      </c>
      <c r="F36" s="22"/>
    </row>
    <row r="37" spans="1:6" ht="18.600000000000001" customHeight="1" x14ac:dyDescent="0.3">
      <c r="A37" s="22"/>
      <c r="B37" s="22"/>
      <c r="C37" s="22"/>
      <c r="D37" s="22"/>
      <c r="E37" s="8" t="s">
        <v>84</v>
      </c>
      <c r="F37" s="8" t="s">
        <v>11</v>
      </c>
    </row>
    <row r="38" spans="1:6" ht="18.600000000000001" customHeight="1" x14ac:dyDescent="0.3">
      <c r="A38" s="6"/>
      <c r="B38" s="7"/>
      <c r="C38" s="6"/>
      <c r="D38" s="6"/>
      <c r="E38" s="6"/>
      <c r="F38" s="15"/>
    </row>
    <row r="39" spans="1:6" ht="18.600000000000001" customHeight="1" x14ac:dyDescent="0.3">
      <c r="A39" s="6" t="s">
        <v>26</v>
      </c>
      <c r="B39" s="7" t="s">
        <v>63</v>
      </c>
      <c r="C39" s="6" t="s">
        <v>8</v>
      </c>
      <c r="D39" s="6">
        <v>1</v>
      </c>
      <c r="E39" s="16"/>
      <c r="F39" s="15"/>
    </row>
    <row r="40" spans="1:6" ht="18.600000000000001" customHeight="1" x14ac:dyDescent="0.3">
      <c r="A40" s="6" t="s">
        <v>27</v>
      </c>
      <c r="B40" s="7" t="s">
        <v>62</v>
      </c>
      <c r="C40" s="6" t="s">
        <v>8</v>
      </c>
      <c r="D40" s="6">
        <v>1</v>
      </c>
      <c r="E40" s="16"/>
      <c r="F40" s="15"/>
    </row>
    <row r="41" spans="1:6" ht="18.600000000000001" customHeight="1" x14ac:dyDescent="0.3">
      <c r="A41" s="6" t="s">
        <v>28</v>
      </c>
      <c r="B41" s="7" t="s">
        <v>61</v>
      </c>
      <c r="C41" s="6" t="s">
        <v>8</v>
      </c>
      <c r="D41" s="6">
        <v>1</v>
      </c>
      <c r="E41" s="16"/>
      <c r="F41" s="15"/>
    </row>
    <row r="42" spans="1:6" ht="18.600000000000001" customHeight="1" x14ac:dyDescent="0.3">
      <c r="A42" s="6" t="s">
        <v>29</v>
      </c>
      <c r="B42" s="7" t="s">
        <v>60</v>
      </c>
      <c r="C42" s="6" t="s">
        <v>8</v>
      </c>
      <c r="D42" s="6">
        <v>1</v>
      </c>
      <c r="E42" s="16"/>
      <c r="F42" s="15"/>
    </row>
    <row r="43" spans="1:6" ht="18.600000000000001" customHeight="1" x14ac:dyDescent="0.3">
      <c r="A43" s="6"/>
      <c r="B43" s="7"/>
      <c r="C43" s="6"/>
      <c r="D43" s="6"/>
      <c r="E43" s="6"/>
      <c r="F43" s="15"/>
    </row>
    <row r="44" spans="1:6" ht="18.600000000000001" customHeight="1" thickBot="1" x14ac:dyDescent="0.35">
      <c r="A44" s="23" t="s">
        <v>10</v>
      </c>
      <c r="B44" s="24"/>
      <c r="C44" s="24"/>
      <c r="D44" s="25"/>
      <c r="E44" s="26">
        <f>SUM(F39:F42)</f>
        <v>0</v>
      </c>
      <c r="F44" s="27"/>
    </row>
    <row r="45" spans="1:6" ht="15" customHeight="1" thickTop="1" x14ac:dyDescent="0.3">
      <c r="A45" s="4"/>
      <c r="B45" s="4"/>
      <c r="C45" s="4"/>
      <c r="D45" s="4"/>
      <c r="E45" s="4"/>
      <c r="F45" s="4"/>
    </row>
    <row r="46" spans="1:6" ht="18.600000000000001" customHeight="1" thickBot="1" x14ac:dyDescent="0.35">
      <c r="A46" s="4"/>
      <c r="B46" s="4"/>
      <c r="C46" s="4"/>
      <c r="D46" s="4"/>
      <c r="E46" s="4"/>
      <c r="F46" s="4"/>
    </row>
    <row r="47" spans="1:6" ht="18.600000000000001" customHeight="1" thickTop="1" thickBot="1" x14ac:dyDescent="0.35">
      <c r="A47" s="28" t="s">
        <v>59</v>
      </c>
      <c r="B47" s="29"/>
      <c r="C47" s="30">
        <f>+E44+E31</f>
        <v>0</v>
      </c>
      <c r="D47" s="31"/>
      <c r="E47" s="31"/>
      <c r="F47" s="32"/>
    </row>
    <row r="48" spans="1:6" ht="9.75" customHeight="1" thickTop="1" x14ac:dyDescent="0.3">
      <c r="A48" s="4"/>
      <c r="B48" s="4"/>
      <c r="C48" s="4"/>
      <c r="D48" s="4"/>
      <c r="E48" s="4"/>
      <c r="F48" s="4"/>
    </row>
    <row r="49" spans="1:6" x14ac:dyDescent="0.3">
      <c r="A49" s="39" t="s">
        <v>89</v>
      </c>
      <c r="B49" s="39"/>
      <c r="C49" s="39"/>
      <c r="D49" s="39"/>
      <c r="E49" s="39"/>
      <c r="F49" s="39"/>
    </row>
    <row r="50" spans="1:6" ht="109.5" customHeight="1" x14ac:dyDescent="0.3">
      <c r="A50" s="40"/>
      <c r="B50" s="40"/>
      <c r="C50" s="40"/>
      <c r="D50" s="40"/>
      <c r="E50" s="40"/>
      <c r="F50" s="40"/>
    </row>
    <row r="51" spans="1:6" ht="30" customHeight="1" x14ac:dyDescent="0.3">
      <c r="A51" s="33" t="s">
        <v>87</v>
      </c>
      <c r="B51" s="34"/>
      <c r="C51" s="37" t="s">
        <v>58</v>
      </c>
      <c r="D51" s="37"/>
      <c r="E51" s="37"/>
      <c r="F51" s="37"/>
    </row>
    <row r="52" spans="1:6" ht="30" customHeight="1" x14ac:dyDescent="0.3">
      <c r="A52" s="35"/>
      <c r="B52" s="36"/>
      <c r="C52" s="37" t="s">
        <v>57</v>
      </c>
      <c r="D52" s="37"/>
      <c r="E52" s="37"/>
      <c r="F52" s="37"/>
    </row>
  </sheetData>
  <mergeCells count="22">
    <mergeCell ref="A44:D44"/>
    <mergeCell ref="E44:F44"/>
    <mergeCell ref="A47:B47"/>
    <mergeCell ref="C47:F47"/>
    <mergeCell ref="A51:B52"/>
    <mergeCell ref="C51:F51"/>
    <mergeCell ref="C52:F52"/>
    <mergeCell ref="A49:F50"/>
    <mergeCell ref="A31:D31"/>
    <mergeCell ref="E31:F31"/>
    <mergeCell ref="A36:A37"/>
    <mergeCell ref="B36:B37"/>
    <mergeCell ref="C36:C37"/>
    <mergeCell ref="D36:D37"/>
    <mergeCell ref="E36:F36"/>
    <mergeCell ref="A17:F17"/>
    <mergeCell ref="A2:F2"/>
    <mergeCell ref="A5:A6"/>
    <mergeCell ref="B5:B6"/>
    <mergeCell ref="C5:C6"/>
    <mergeCell ref="D5:D6"/>
    <mergeCell ref="E5:F5"/>
  </mergeCells>
  <pageMargins left="0.511811024" right="0.511811024" top="0.78740157499999996" bottom="0.78740157499999996" header="0.31496062000000002" footer="0.31496062000000002"/>
  <pageSetup paperSize="9" scale="6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304D7A705D5B4C8C0D7AD3EC748E4F" ma:contentTypeVersion="18" ma:contentTypeDescription="Crie um novo documento." ma:contentTypeScope="" ma:versionID="acf161024daaa93debaa2f89ed8f9839">
  <xsd:schema xmlns:xsd="http://www.w3.org/2001/XMLSchema" xmlns:xs="http://www.w3.org/2001/XMLSchema" xmlns:p="http://schemas.microsoft.com/office/2006/metadata/properties" xmlns:ns1="http://schemas.microsoft.com/sharepoint/v3" xmlns:ns2="2904bbcf-c17c-4acf-9faf-c960b6d6a79a" xmlns:ns3="http://schemas.microsoft.com/sharepoint/v4" xmlns:ns4="61de7c1b-3336-4f35-9e82-7c625761a340" targetNamespace="http://schemas.microsoft.com/office/2006/metadata/properties" ma:root="true" ma:fieldsID="1aee26e6cdaff197575d21171ecc8b5e" ns1:_="" ns2:_="" ns3:_="" ns4:_="">
    <xsd:import namespace="http://schemas.microsoft.com/sharepoint/v3"/>
    <xsd:import namespace="2904bbcf-c17c-4acf-9faf-c960b6d6a79a"/>
    <xsd:import namespace="http://schemas.microsoft.com/sharepoint/v4"/>
    <xsd:import namespace="61de7c1b-3336-4f35-9e82-7c625761a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IconOverlay" minOccurs="0"/>
                <xsd:element ref="ns1:_vti_ItemDeclaredRecord" minOccurs="0"/>
                <xsd:element ref="ns1:_vti_ItemHoldRecordStatus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1" nillable="true" ma:displayName="Registro Declarado" ma:hidden="true" ma:internalName="_vti_ItemDeclaredRecord" ma:readOnly="true">
      <xsd:simpleType>
        <xsd:restriction base="dms:DateTime"/>
      </xsd:simpleType>
    </xsd:element>
    <xsd:element name="_vti_ItemHoldRecordStatus" ma:index="12" nillable="true" ma:displayName="Status de Registro e Isenção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bbcf-c17c-4acf-9faf-c960b6d6a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26c01fdd-2a87-4ccc-945e-4b3885ea15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e7c1b-3336-4f35-9e82-7c625761a34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fcf4006-c45b-4075-931b-562999497a9c}" ma:internalName="TaxCatchAll" ma:showField="CatchAllData" ma:web="61de7c1b-3336-4f35-9e82-7c625761a3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e7c1b-3336-4f35-9e82-7c625761a340" xsi:nil="true"/>
    <lcf76f155ced4ddcb4097134ff3c332f xmlns="2904bbcf-c17c-4acf-9faf-c960b6d6a79a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CE5FB7B7-D203-4ED8-A8CF-453C0EEF3D7F}"/>
</file>

<file path=customXml/itemProps2.xml><?xml version="1.0" encoding="utf-8"?>
<ds:datastoreItem xmlns:ds="http://schemas.openxmlformats.org/officeDocument/2006/customXml" ds:itemID="{FA9FD442-6A13-4652-B2AC-9691DA5B3A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68A820-220B-4A6F-8088-C8864F86FC02}">
  <ds:schemaRefs>
    <ds:schemaRef ds:uri="http://purl.org/dc/terms/"/>
    <ds:schemaRef ds:uri="http://schemas.microsoft.com/office/infopath/2007/PartnerControls"/>
    <ds:schemaRef ds:uri="61de7c1b-3336-4f35-9e82-7c625761a340"/>
    <ds:schemaRef ds:uri="http://schemas.microsoft.com/office/2006/metadata/properties"/>
    <ds:schemaRef ds:uri="a3d3d911-2e28-4898-a5fd-6c3ac7d68c62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CAPA</vt:lpstr>
      <vt:lpstr>Portugues</vt:lpstr>
      <vt:lpstr>Español</vt:lpstr>
      <vt:lpstr>CAPA!Area_de_impressao</vt:lpstr>
      <vt:lpstr>Español!Area_de_impressao</vt:lpstr>
      <vt:lpstr>Portugues!Area_de_impressao</vt:lpstr>
    </vt:vector>
  </TitlesOfParts>
  <Manager/>
  <Company>ITAIPU Binacional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GUSTAVO MOSSINI BALBINO DOS SANTOS</dc:creator>
  <cp:keywords/>
  <dc:description/>
  <cp:lastModifiedBy>LEANDRO LEGRAMANTI ODY</cp:lastModifiedBy>
  <cp:revision/>
  <cp:lastPrinted>2026-06-15T18:33:11Z</cp:lastPrinted>
  <dcterms:created xsi:type="dcterms:W3CDTF">2022-01-24T17:56:41Z</dcterms:created>
  <dcterms:modified xsi:type="dcterms:W3CDTF">2026-06-15T18:33:21Z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0x010100F9304D7A705D5B4C8C0D7AD3EC748E4F</vt:lpwstr>
  </property>
  <property fmtid="{D5CDD505-2E9C-101B-9397-08002B2CF9AE}" pid="3" name="MediaServiceImageTags">
    <vt:lpwstr/>
  </property>
</Properties>
</file>